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Foglio1" sheetId="1" r:id="rId1"/>
    <sheet name="Foglio2" sheetId="2" r:id="rId2"/>
    <sheet name="Foglio3" sheetId="3" r:id="rId3"/>
  </sheets>
  <calcPr calcId="125725"/>
</workbook>
</file>

<file path=xl/calcChain.xml><?xml version="1.0" encoding="utf-8"?>
<calcChain xmlns="http://schemas.openxmlformats.org/spreadsheetml/2006/main">
  <c r="K10" i="1"/>
  <c r="K11"/>
  <c r="K13"/>
  <c r="K14"/>
  <c r="K15"/>
  <c r="K16"/>
  <c r="K18"/>
  <c r="K19"/>
  <c r="K20"/>
  <c r="K22"/>
  <c r="K23"/>
  <c r="K25"/>
  <c r="K27"/>
  <c r="K28"/>
  <c r="K29"/>
  <c r="K30"/>
  <c r="K32"/>
  <c r="K6"/>
  <c r="E8"/>
  <c r="E10"/>
  <c r="E11"/>
  <c r="E13"/>
  <c r="E14"/>
  <c r="E15"/>
  <c r="E16"/>
  <c r="E18"/>
  <c r="E19"/>
  <c r="E20"/>
  <c r="E22"/>
  <c r="E23"/>
  <c r="E25"/>
  <c r="E27"/>
  <c r="E28"/>
  <c r="E29"/>
  <c r="E30"/>
  <c r="E32"/>
  <c r="E34"/>
  <c r="E36"/>
  <c r="E37"/>
  <c r="E39"/>
  <c r="E40"/>
  <c r="E41"/>
  <c r="E43"/>
  <c r="E44"/>
  <c r="E46"/>
  <c r="E47"/>
  <c r="E48"/>
  <c r="E49"/>
  <c r="E51"/>
  <c r="E52"/>
  <c r="E53"/>
  <c r="E54"/>
  <c r="E57"/>
  <c r="E58"/>
  <c r="E59"/>
  <c r="E60"/>
  <c r="E61"/>
  <c r="E63"/>
  <c r="E65"/>
  <c r="E66"/>
  <c r="E67"/>
  <c r="E69"/>
  <c r="D11"/>
  <c r="G69"/>
  <c r="F69"/>
  <c r="K69"/>
  <c r="J69"/>
  <c r="D69"/>
  <c r="C69"/>
  <c r="K67"/>
  <c r="J67"/>
  <c r="K66"/>
  <c r="J66"/>
  <c r="J65" l="1"/>
  <c r="K65" s="1"/>
  <c r="K63"/>
  <c r="J63"/>
  <c r="K61"/>
  <c r="K54"/>
  <c r="J61"/>
  <c r="J30"/>
  <c r="J37"/>
  <c r="J44"/>
  <c r="J54"/>
  <c r="D61"/>
  <c r="C61"/>
  <c r="J58"/>
  <c r="K58" s="1"/>
  <c r="C11"/>
  <c r="J57"/>
  <c r="K57" s="1"/>
  <c r="J46"/>
  <c r="K46" s="1"/>
  <c r="J43"/>
  <c r="K43" s="1"/>
  <c r="J39"/>
  <c r="K44" s="1"/>
  <c r="J36"/>
  <c r="K36" s="1"/>
  <c r="J34"/>
  <c r="K34" s="1"/>
  <c r="J32"/>
  <c r="K37" s="1"/>
  <c r="J40"/>
  <c r="K40" s="1"/>
  <c r="J41"/>
  <c r="K41" s="1"/>
  <c r="J47"/>
  <c r="K47" s="1"/>
  <c r="J48"/>
  <c r="K48" s="1"/>
  <c r="J49"/>
  <c r="K49" s="1"/>
  <c r="J51"/>
  <c r="K51" s="1"/>
  <c r="J52"/>
  <c r="K52" s="1"/>
  <c r="J53"/>
  <c r="K53" s="1"/>
  <c r="J27"/>
  <c r="J25"/>
  <c r="J22"/>
  <c r="J20"/>
  <c r="J28"/>
  <c r="J29"/>
  <c r="J19"/>
  <c r="J18"/>
  <c r="J13"/>
  <c r="J14"/>
  <c r="J15"/>
  <c r="J6"/>
  <c r="E5"/>
  <c r="D54"/>
  <c r="C54"/>
  <c r="D44"/>
  <c r="C44"/>
  <c r="D16"/>
  <c r="D23"/>
  <c r="D30"/>
  <c r="F37"/>
  <c r="C37"/>
  <c r="F30"/>
  <c r="C30"/>
  <c r="F23"/>
  <c r="C23"/>
  <c r="C16"/>
  <c r="F11"/>
  <c r="G11"/>
  <c r="J60" l="1"/>
  <c r="K60" s="1"/>
  <c r="J59"/>
  <c r="K59" s="1"/>
  <c r="J23"/>
  <c r="K39"/>
  <c r="J10"/>
  <c r="J11" s="1"/>
  <c r="J16"/>
</calcChain>
</file>

<file path=xl/sharedStrings.xml><?xml version="1.0" encoding="utf-8"?>
<sst xmlns="http://schemas.openxmlformats.org/spreadsheetml/2006/main" count="116" uniqueCount="77">
  <si>
    <t>Data</t>
  </si>
  <si>
    <t>KM</t>
  </si>
  <si>
    <t>Consumo carburante Fiesta</t>
  </si>
  <si>
    <t>6.8 l/100 km</t>
  </si>
  <si>
    <t>6.5 l/100 km</t>
  </si>
  <si>
    <t>6.9 l/100 km</t>
  </si>
  <si>
    <t>Totale febbraio</t>
  </si>
  <si>
    <t>Totale marzo</t>
  </si>
  <si>
    <t>7.0 l/100 km</t>
  </si>
  <si>
    <t>Totale aprile</t>
  </si>
  <si>
    <t>azzerato a 4195 km</t>
  </si>
  <si>
    <t>Spesa GPL</t>
  </si>
  <si>
    <t>Spesa benzina</t>
  </si>
  <si>
    <t>8,5 l/100 km</t>
  </si>
  <si>
    <t>7,1 l/100 km</t>
  </si>
  <si>
    <t>6,1 l/100 km</t>
  </si>
  <si>
    <t>Totale maggio</t>
  </si>
  <si>
    <t>5,5 l/100 km</t>
  </si>
  <si>
    <t>7,8 l/100 km</t>
  </si>
  <si>
    <t>6,9 l/100 km</t>
  </si>
  <si>
    <t>Totale giugno</t>
  </si>
  <si>
    <t>6,73 l/100 km</t>
  </si>
  <si>
    <t>7,23 l/100 km</t>
  </si>
  <si>
    <t>6.75 l/100 km</t>
  </si>
  <si>
    <t>7 l/100 km</t>
  </si>
  <si>
    <t>6,3 l/100 km</t>
  </si>
  <si>
    <t>Litri GPL</t>
  </si>
  <si>
    <t>Litri benzina</t>
  </si>
  <si>
    <t>7,5 l/100 km</t>
  </si>
  <si>
    <t>Totale luglio</t>
  </si>
  <si>
    <t>5,7 l/100 km</t>
  </si>
  <si>
    <t>6,62 l/100 km</t>
  </si>
  <si>
    <t>6,7 l/100 km</t>
  </si>
  <si>
    <t>5,8 l/100 km</t>
  </si>
  <si>
    <t>6 l/100 km</t>
  </si>
  <si>
    <t>5,4 l/100 km</t>
  </si>
  <si>
    <t>Totale agosto</t>
  </si>
  <si>
    <t>6,11 l/100 km</t>
  </si>
  <si>
    <t>5,9 l/100 km</t>
  </si>
  <si>
    <t>6,6 l/100 km</t>
  </si>
  <si>
    <t>Autonomia</t>
  </si>
  <si>
    <t>Prezzo GPL</t>
  </si>
  <si>
    <t>GPL&gt;BZ</t>
  </si>
  <si>
    <t>BZ&gt;GPL</t>
  </si>
  <si>
    <t>Consumo CdB</t>
  </si>
  <si>
    <t>Consumo GPL</t>
  </si>
  <si>
    <t>Distributore</t>
  </si>
  <si>
    <t>Tamoil Corso Savona 22 Moncalieri (TO)</t>
  </si>
  <si>
    <t>Esso Strada Pianezza Collegno (TO)</t>
  </si>
  <si>
    <t>Agip Piazza Bernini Torino</t>
  </si>
  <si>
    <t>Esso Via Circonvallazione Orbassano (TO)</t>
  </si>
  <si>
    <t>IP SS25 Bruzolo (TO)</t>
  </si>
  <si>
    <t>Total AdS Beinasco Nord A55 TO-Pinerolo</t>
  </si>
  <si>
    <t>Agip AdS Beinasco Sud A55 Pinerolo-TO</t>
  </si>
  <si>
    <t>IP Tangenziale Est Pavia</t>
  </si>
  <si>
    <t>Agip Strada del Drosso Torino</t>
  </si>
  <si>
    <t>Shell Piazza Zara Torino</t>
  </si>
  <si>
    <t>Agip AdS Piscina Nord A55 TO-Pinerolo</t>
  </si>
  <si>
    <t>Total AdS Villarboit Sud A4 TO-MI</t>
  </si>
  <si>
    <t>Agip Via Circonvallazione Villafalletto (CN)</t>
  </si>
  <si>
    <t>Beyfin Corso Casale Torino</t>
  </si>
  <si>
    <t>Agip AdS Settimo Sud A4 TO-MI</t>
  </si>
  <si>
    <t>IP AdS Piscina Sud A55 Pinerolo-TO</t>
  </si>
  <si>
    <t>Shell SP142 Carignano (TO)</t>
  </si>
  <si>
    <t>ERG SP161 Verzuolo (CN)</t>
  </si>
  <si>
    <t>Q8 SS200 Sorso (SS)</t>
  </si>
  <si>
    <t>Tamoil SP90 Valledoria (SS)</t>
  </si>
  <si>
    <t>Tamoil Via Industra Porto Torres (SS)</t>
  </si>
  <si>
    <t>Tamoil Via Cuneo Moretta (CN)</t>
  </si>
  <si>
    <t>Esso Strada Altessano 138 Torino</t>
  </si>
  <si>
    <t>Totale settembre</t>
  </si>
  <si>
    <t>6,87 l/100 km</t>
  </si>
  <si>
    <t>Agip SS 393 Villastellone (TO)</t>
  </si>
  <si>
    <t>6,32 l/100 km</t>
  </si>
  <si>
    <t>6,5 l/100 km</t>
  </si>
  <si>
    <t>Totale ottobre</t>
  </si>
  <si>
    <t>6,43 l/100 km</t>
  </si>
</sst>
</file>

<file path=xl/styles.xml><?xml version="1.0" encoding="utf-8"?>
<styleSheet xmlns="http://schemas.openxmlformats.org/spreadsheetml/2006/main">
  <numFmts count="2">
    <numFmt numFmtId="164" formatCode="&quot;€&quot;\ #,##0.00"/>
    <numFmt numFmtId="165" formatCode="_-&quot;€&quot;\ * #,##0.000_-;\-&quot;€&quot;\ * #,##0.000_-;_-&quot;€&quot;\ * &quot;-&quot;???_-;_-@_-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14" fontId="0" fillId="0" borderId="0" xfId="0" applyNumberFormat="1"/>
    <xf numFmtId="0" fontId="1" fillId="0" borderId="0" xfId="0" applyFont="1"/>
    <xf numFmtId="14" fontId="0" fillId="0" borderId="0" xfId="0" applyNumberFormat="1" applyBorder="1"/>
    <xf numFmtId="0" fontId="0" fillId="0" borderId="0" xfId="0" applyBorder="1"/>
    <xf numFmtId="14" fontId="1" fillId="0" borderId="0" xfId="0" applyNumberFormat="1" applyFont="1" applyBorder="1"/>
    <xf numFmtId="0" fontId="1" fillId="0" borderId="0" xfId="0" applyFont="1" applyBorder="1"/>
    <xf numFmtId="14" fontId="0" fillId="0" borderId="1" xfId="0" applyNumberFormat="1" applyFont="1" applyBorder="1"/>
    <xf numFmtId="0" fontId="0" fillId="0" borderId="2" xfId="0" applyFont="1" applyBorder="1"/>
    <xf numFmtId="164" fontId="0" fillId="0" borderId="0" xfId="0" applyNumberFormat="1"/>
    <xf numFmtId="164" fontId="0" fillId="0" borderId="0" xfId="0" applyNumberFormat="1" applyBorder="1"/>
    <xf numFmtId="164" fontId="1" fillId="0" borderId="0" xfId="0" applyNumberFormat="1" applyFont="1" applyBorder="1"/>
    <xf numFmtId="164" fontId="0" fillId="0" borderId="2" xfId="0" applyNumberFormat="1" applyFont="1" applyBorder="1"/>
    <xf numFmtId="164" fontId="0" fillId="0" borderId="0" xfId="0" applyNumberFormat="1" applyAlignment="1"/>
    <xf numFmtId="164" fontId="1" fillId="0" borderId="0" xfId="0" applyNumberFormat="1" applyFont="1"/>
    <xf numFmtId="164" fontId="1" fillId="0" borderId="0" xfId="0" applyNumberFormat="1" applyFont="1" applyAlignment="1"/>
    <xf numFmtId="165" fontId="0" fillId="0" borderId="0" xfId="0" applyNumberFormat="1"/>
    <xf numFmtId="165" fontId="0" fillId="0" borderId="0" xfId="0" applyNumberFormat="1" applyBorder="1"/>
    <xf numFmtId="165" fontId="1" fillId="0" borderId="0" xfId="0" applyNumberFormat="1" applyFont="1" applyBorder="1"/>
    <xf numFmtId="2" fontId="0" fillId="0" borderId="0" xfId="0" applyNumberFormat="1"/>
    <xf numFmtId="2" fontId="0" fillId="0" borderId="0" xfId="0" applyNumberFormat="1" applyBorder="1"/>
    <xf numFmtId="2" fontId="1" fillId="0" borderId="0" xfId="0" applyNumberFormat="1" applyFont="1" applyBorder="1"/>
    <xf numFmtId="2" fontId="0" fillId="0" borderId="2" xfId="0" applyNumberFormat="1" applyFont="1" applyBorder="1"/>
    <xf numFmtId="0" fontId="0" fillId="0" borderId="0" xfId="0" applyNumberFormat="1"/>
    <xf numFmtId="0" fontId="0" fillId="0" borderId="0" xfId="0" applyNumberFormat="1" applyBorder="1"/>
    <xf numFmtId="0" fontId="1" fillId="0" borderId="0" xfId="0" applyNumberFormat="1" applyFont="1" applyBorder="1"/>
    <xf numFmtId="0" fontId="0" fillId="0" borderId="3" xfId="0" applyNumberFormat="1" applyFont="1" applyBorder="1"/>
    <xf numFmtId="14" fontId="1" fillId="0" borderId="1" xfId="0" applyNumberFormat="1" applyFont="1" applyBorder="1"/>
    <xf numFmtId="0" fontId="1" fillId="0" borderId="2" xfId="0" applyFont="1" applyBorder="1"/>
    <xf numFmtId="2" fontId="1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NumberFormat="1" applyFont="1" applyBorder="1"/>
    <xf numFmtId="14" fontId="1" fillId="0" borderId="0" xfId="0" applyNumberFormat="1" applyFont="1"/>
    <xf numFmtId="2" fontId="1" fillId="0" borderId="0" xfId="0" applyNumberFormat="1" applyFont="1"/>
    <xf numFmtId="0" fontId="1" fillId="0" borderId="0" xfId="0" applyNumberFormat="1" applyFont="1"/>
    <xf numFmtId="165" fontId="0" fillId="0" borderId="0" xfId="0" applyNumberFormat="1" applyFont="1" applyBorder="1"/>
    <xf numFmtId="164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2" fontId="0" fillId="0" borderId="0" xfId="0" applyNumberFormat="1" applyFont="1" applyBorder="1"/>
    <xf numFmtId="14" fontId="0" fillId="0" borderId="0" xfId="0" applyNumberFormat="1" applyFont="1"/>
    <xf numFmtId="0" fontId="0" fillId="0" borderId="0" xfId="0" applyFont="1"/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NumberFormat="1" applyFont="1"/>
  </cellXfs>
  <cellStyles count="1">
    <cellStyle name="Normale" xfId="0" builtinId="0"/>
  </cellStyles>
  <dxfs count="11"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164" formatCode="&quot;€&quot;\ #,##0.00"/>
      <alignment horizontal="center" vertical="bottom" textRotation="0" wrapText="0" indent="0" relativeIndent="255" justifyLastLine="0" shrinkToFit="0" mergeCell="0" readingOrder="0"/>
    </dxf>
    <dxf>
      <numFmt numFmtId="164" formatCode="&quot;€&quot;\ #,##0.00"/>
    </dxf>
    <dxf>
      <numFmt numFmtId="2" formatCode="0.00"/>
    </dxf>
    <dxf>
      <numFmt numFmtId="165" formatCode="_-&quot;€&quot;\ * #,##0.000_-;\-&quot;€&quot;\ * #,##0.000_-;_-&quot;€&quot;\ * &quot;-&quot;???_-;_-@_-"/>
    </dxf>
    <dxf>
      <numFmt numFmtId="164" formatCode="&quot;€&quot;\ #,##0.00"/>
    </dxf>
    <dxf>
      <numFmt numFmtId="2" formatCode="0.00"/>
    </dxf>
    <dxf>
      <numFmt numFmtId="19" formatCode="dd/mm/yyyy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3:K70">
  <autoFilter ref="A3:K70">
    <filterColumn colId="7"/>
    <filterColumn colId="9"/>
  </autoFilter>
  <sortState ref="A21:G21">
    <sortCondition ref="A3:A21"/>
  </sortState>
  <tableColumns count="11">
    <tableColumn id="1" name="Data" totalsRowLabel="Totale" dataDxfId="10"/>
    <tableColumn id="2" name="KM"/>
    <tableColumn id="8" name="Litri GPL" dataDxfId="9"/>
    <tableColumn id="11" name="Spesa GPL" dataDxfId="8"/>
    <tableColumn id="15" name="Prezzo GPL" dataDxfId="7"/>
    <tableColumn id="3" name="Litri benzina" dataDxfId="6"/>
    <tableColumn id="4" name="Spesa benzina" dataDxfId="5"/>
    <tableColumn id="10" name="Distributore" dataDxfId="4"/>
    <tableColumn id="6" name="Consumo CdB" dataDxfId="3"/>
    <tableColumn id="9" name="Consumo GPL" dataDxfId="2">
      <calculatedColumnFormula>100/((B4-B3)/C6)</calculatedColumnFormula>
    </tableColumn>
    <tableColumn id="5" name="Autonomia" totalsRowFunction="sum" dataDxfId="1" totalsRowDxfId="0">
      <calculatedColumnFormula>B4-B3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tabSelected="1" zoomScaleNormal="100" workbookViewId="0">
      <selection activeCell="E67" sqref="E67"/>
    </sheetView>
  </sheetViews>
  <sheetFormatPr defaultRowHeight="15"/>
  <cols>
    <col min="1" max="1" width="15.85546875" customWidth="1"/>
    <col min="3" max="3" width="10.5703125" bestFit="1" customWidth="1"/>
    <col min="4" max="4" width="12.28515625" bestFit="1" customWidth="1"/>
    <col min="5" max="5" width="13" bestFit="1" customWidth="1"/>
    <col min="6" max="6" width="14.140625" bestFit="1" customWidth="1"/>
    <col min="7" max="7" width="15.7109375" customWidth="1"/>
    <col min="8" max="8" width="39" customWidth="1"/>
    <col min="9" max="9" width="17.28515625" style="23" customWidth="1"/>
    <col min="10" max="10" width="15.5703125" style="19" bestFit="1" customWidth="1"/>
    <col min="11" max="11" width="13.140625" style="19" bestFit="1" customWidth="1"/>
    <col min="12" max="12" width="20.140625" bestFit="1" customWidth="1"/>
  </cols>
  <sheetData>
    <row r="1" spans="1:12">
      <c r="A1" s="2" t="s">
        <v>2</v>
      </c>
    </row>
    <row r="3" spans="1:12">
      <c r="A3" t="s">
        <v>0</v>
      </c>
      <c r="B3" t="s">
        <v>1</v>
      </c>
      <c r="C3" t="s">
        <v>26</v>
      </c>
      <c r="D3" t="s">
        <v>11</v>
      </c>
      <c r="E3" s="9" t="s">
        <v>41</v>
      </c>
      <c r="F3" t="s">
        <v>27</v>
      </c>
      <c r="G3" t="s">
        <v>12</v>
      </c>
      <c r="H3" t="s">
        <v>46</v>
      </c>
      <c r="I3" s="23" t="s">
        <v>44</v>
      </c>
      <c r="J3" s="19" t="s">
        <v>45</v>
      </c>
      <c r="K3" s="19" t="s">
        <v>40</v>
      </c>
    </row>
    <row r="4" spans="1:12">
      <c r="A4" s="1">
        <v>40212</v>
      </c>
      <c r="B4">
        <v>12</v>
      </c>
      <c r="C4" s="19"/>
      <c r="D4" s="9"/>
      <c r="E4" s="16"/>
      <c r="F4" s="19">
        <v>45</v>
      </c>
      <c r="G4" s="9">
        <v>60</v>
      </c>
      <c r="H4" s="36" t="s">
        <v>47</v>
      </c>
      <c r="I4" s="23" t="s">
        <v>3</v>
      </c>
      <c r="L4" s="9"/>
    </row>
    <row r="5" spans="1:12">
      <c r="A5" s="1">
        <v>40219</v>
      </c>
      <c r="B5">
        <v>435</v>
      </c>
      <c r="C5" s="19">
        <v>27.5</v>
      </c>
      <c r="D5" s="9">
        <v>17</v>
      </c>
      <c r="E5" s="17">
        <f>Tabella1[[#This Row],[Spesa GPL]]/Tabella1[[#This Row],[Litri GPL]]</f>
        <v>0.61818181818181817</v>
      </c>
      <c r="F5" s="19"/>
      <c r="G5" s="9"/>
      <c r="H5" s="36" t="s">
        <v>48</v>
      </c>
      <c r="I5" s="23" t="s">
        <v>4</v>
      </c>
      <c r="L5" s="9"/>
    </row>
    <row r="6" spans="1:12">
      <c r="A6" s="1">
        <v>40223</v>
      </c>
      <c r="B6">
        <v>775</v>
      </c>
      <c r="C6" s="19"/>
      <c r="D6" s="9"/>
      <c r="E6" s="17"/>
      <c r="F6" s="19" t="s">
        <v>42</v>
      </c>
      <c r="G6" s="9"/>
      <c r="H6" s="36"/>
      <c r="J6" s="19">
        <f t="shared" ref="J6" si="0">100/((B6-B5)/C8)</f>
        <v>9.1176470588235308</v>
      </c>
      <c r="K6" s="19">
        <f>(34*100)/J6</f>
        <v>372.90322580645153</v>
      </c>
      <c r="L6" s="9"/>
    </row>
    <row r="7" spans="1:12">
      <c r="A7" s="3">
        <v>40224</v>
      </c>
      <c r="B7" s="4">
        <v>900</v>
      </c>
      <c r="C7" s="20"/>
      <c r="D7" s="10"/>
      <c r="E7" s="17"/>
      <c r="F7" s="20">
        <v>38.200000000000003</v>
      </c>
      <c r="G7" s="9">
        <v>50</v>
      </c>
      <c r="H7" s="36" t="s">
        <v>49</v>
      </c>
      <c r="I7" s="24"/>
      <c r="J7" s="20"/>
      <c r="L7" s="9"/>
    </row>
    <row r="8" spans="1:12">
      <c r="A8" s="3">
        <v>40226</v>
      </c>
      <c r="B8" s="4">
        <v>940</v>
      </c>
      <c r="C8" s="20">
        <v>31</v>
      </c>
      <c r="D8" s="10">
        <v>18.899999999999999</v>
      </c>
      <c r="E8" s="17">
        <f>Tabella1[[#This Row],[Spesa GPL]]/Tabella1[[#This Row],[Litri GPL]]</f>
        <v>0.60967741935483866</v>
      </c>
      <c r="F8" s="20"/>
      <c r="G8" s="9"/>
      <c r="H8" s="36" t="s">
        <v>50</v>
      </c>
      <c r="I8" s="24" t="s">
        <v>5</v>
      </c>
      <c r="J8" s="20"/>
      <c r="L8" s="9"/>
    </row>
    <row r="9" spans="1:12">
      <c r="A9" s="3">
        <v>40230</v>
      </c>
      <c r="B9" s="4">
        <v>1140</v>
      </c>
      <c r="C9" s="20"/>
      <c r="D9" s="10"/>
      <c r="E9" s="17"/>
      <c r="F9" s="20" t="s">
        <v>43</v>
      </c>
      <c r="G9" s="9"/>
      <c r="H9" s="36"/>
      <c r="I9" s="24"/>
      <c r="J9" s="20"/>
      <c r="L9" s="9"/>
    </row>
    <row r="10" spans="1:12">
      <c r="A10" s="3">
        <v>40235</v>
      </c>
      <c r="B10" s="4">
        <v>1540</v>
      </c>
      <c r="C10" s="20">
        <v>35</v>
      </c>
      <c r="D10" s="10">
        <v>22.5</v>
      </c>
      <c r="E10" s="17">
        <f>Tabella1[[#This Row],[Spesa GPL]]/Tabella1[[#This Row],[Litri GPL]]</f>
        <v>0.6428571428571429</v>
      </c>
      <c r="F10" s="20"/>
      <c r="G10" s="9"/>
      <c r="H10" s="36" t="s">
        <v>48</v>
      </c>
      <c r="I10" s="24" t="s">
        <v>3</v>
      </c>
      <c r="J10" s="20">
        <f>100/((B10-B9)/C10)</f>
        <v>8.75</v>
      </c>
      <c r="K10" s="19">
        <f t="shared" ref="K7:K33" si="1">(34*100)/J10</f>
        <v>388.57142857142856</v>
      </c>
      <c r="L10" s="9"/>
    </row>
    <row r="11" spans="1:12" s="2" customFormat="1">
      <c r="A11" s="5" t="s">
        <v>6</v>
      </c>
      <c r="B11" s="6">
        <v>1812</v>
      </c>
      <c r="C11" s="21">
        <f>SUM(C4:C10)</f>
        <v>93.5</v>
      </c>
      <c r="D11" s="11">
        <f>SUM(D4:D10)</f>
        <v>58.4</v>
      </c>
      <c r="E11" s="18">
        <f>Tabella1[[#This Row],[Spesa GPL]]/Tabella1[[#This Row],[Litri GPL]]</f>
        <v>0.62459893048128345</v>
      </c>
      <c r="F11" s="21">
        <f>SUM(F4:F10)</f>
        <v>83.2</v>
      </c>
      <c r="G11" s="14">
        <f>SUM(G4:G10)</f>
        <v>110</v>
      </c>
      <c r="H11" s="37"/>
      <c r="I11" s="25" t="s">
        <v>23</v>
      </c>
      <c r="J11" s="21">
        <f>AVERAGE(J6,J10)</f>
        <v>8.9338235294117645</v>
      </c>
      <c r="K11" s="19">
        <f t="shared" si="1"/>
        <v>380.57613168724282</v>
      </c>
      <c r="L11" s="14"/>
    </row>
    <row r="12" spans="1:12" ht="13.5" customHeight="1">
      <c r="A12" s="5"/>
      <c r="B12" s="6"/>
      <c r="C12" s="21"/>
      <c r="D12" s="11"/>
      <c r="E12" s="17"/>
      <c r="F12" s="21"/>
      <c r="G12" s="14"/>
      <c r="H12" s="37"/>
      <c r="I12" s="25"/>
      <c r="J12" s="20"/>
      <c r="L12" s="9"/>
    </row>
    <row r="13" spans="1:12">
      <c r="A13" s="7">
        <v>40243</v>
      </c>
      <c r="B13" s="8">
        <v>1870</v>
      </c>
      <c r="C13" s="22">
        <v>26.6</v>
      </c>
      <c r="D13" s="12">
        <v>17.5</v>
      </c>
      <c r="E13" s="17">
        <f>Tabella1[[#This Row],[Spesa GPL]]/Tabella1[[#This Row],[Litri GPL]]</f>
        <v>0.6578947368421052</v>
      </c>
      <c r="F13" s="22"/>
      <c r="G13" s="9"/>
      <c r="H13" s="36" t="s">
        <v>48</v>
      </c>
      <c r="I13" s="26" t="s">
        <v>3</v>
      </c>
      <c r="J13" s="20">
        <f>100/((B13-B10)/C13)</f>
        <v>8.0606060606060606</v>
      </c>
      <c r="K13" s="19">
        <f t="shared" si="1"/>
        <v>421.80451127819549</v>
      </c>
      <c r="L13" s="9"/>
    </row>
    <row r="14" spans="1:12">
      <c r="A14" s="3">
        <v>40255</v>
      </c>
      <c r="B14" s="4">
        <v>2250</v>
      </c>
      <c r="C14" s="20">
        <v>34</v>
      </c>
      <c r="D14" s="10">
        <v>22.64</v>
      </c>
      <c r="E14" s="17">
        <f>Tabella1[[#This Row],[Spesa GPL]]/Tabella1[[#This Row],[Litri GPL]]</f>
        <v>0.66588235294117648</v>
      </c>
      <c r="F14" s="20"/>
      <c r="G14" s="9"/>
      <c r="H14" s="36" t="s">
        <v>51</v>
      </c>
      <c r="I14" s="24" t="s">
        <v>5</v>
      </c>
      <c r="J14" s="20">
        <f t="shared" ref="J14:J15" si="2">100/((B14-B13)/C14)</f>
        <v>8.9473684210526319</v>
      </c>
      <c r="K14" s="19">
        <f t="shared" si="1"/>
        <v>380</v>
      </c>
      <c r="L14" s="9"/>
    </row>
    <row r="15" spans="1:12">
      <c r="A15" s="3">
        <v>40264</v>
      </c>
      <c r="B15" s="4">
        <v>2582</v>
      </c>
      <c r="C15" s="20">
        <v>29.67</v>
      </c>
      <c r="D15" s="10">
        <v>18.899999999999999</v>
      </c>
      <c r="E15" s="17">
        <f>Tabella1[[#This Row],[Spesa GPL]]/Tabella1[[#This Row],[Litri GPL]]</f>
        <v>0.63700707785642052</v>
      </c>
      <c r="F15" s="20"/>
      <c r="G15" s="9"/>
      <c r="H15" s="36" t="s">
        <v>50</v>
      </c>
      <c r="I15" s="24" t="s">
        <v>5</v>
      </c>
      <c r="J15" s="20">
        <f t="shared" si="2"/>
        <v>8.9367469879518087</v>
      </c>
      <c r="K15" s="19">
        <f t="shared" si="1"/>
        <v>380.45163464779233</v>
      </c>
      <c r="L15" s="9"/>
    </row>
    <row r="16" spans="1:12" s="2" customFormat="1">
      <c r="A16" s="5" t="s">
        <v>7</v>
      </c>
      <c r="B16" s="6">
        <v>2793</v>
      </c>
      <c r="C16" s="21">
        <f>SUM(C13:C15)</f>
        <v>90.27000000000001</v>
      </c>
      <c r="D16" s="11">
        <f>SUM(D13,D14,D15)</f>
        <v>59.04</v>
      </c>
      <c r="E16" s="18">
        <f>Tabella1[[#This Row],[Spesa GPL]]/Tabella1[[#This Row],[Litri GPL]]</f>
        <v>0.65403788634097704</v>
      </c>
      <c r="F16" s="21"/>
      <c r="G16" s="14">
        <v>0</v>
      </c>
      <c r="H16" s="37"/>
      <c r="I16" s="25" t="s">
        <v>71</v>
      </c>
      <c r="J16" s="21">
        <f>AVERAGE(J13,J14:J15)</f>
        <v>8.648240489870167</v>
      </c>
      <c r="K16" s="33">
        <f t="shared" si="1"/>
        <v>393.14355376477778</v>
      </c>
      <c r="L16" s="14"/>
    </row>
    <row r="17" spans="1:12">
      <c r="A17" s="5"/>
      <c r="B17" s="6"/>
      <c r="C17" s="21"/>
      <c r="D17" s="11"/>
      <c r="E17" s="17"/>
      <c r="F17" s="21"/>
      <c r="G17" s="9"/>
      <c r="H17" s="36"/>
      <c r="I17" s="25"/>
      <c r="J17" s="20"/>
      <c r="L17" s="9"/>
    </row>
    <row r="18" spans="1:12">
      <c r="A18" s="3">
        <v>40269</v>
      </c>
      <c r="B18" s="4">
        <v>2800</v>
      </c>
      <c r="C18" s="20">
        <v>21.31</v>
      </c>
      <c r="D18" s="10">
        <v>14</v>
      </c>
      <c r="E18" s="17">
        <f>Tabella1[[#This Row],[Spesa GPL]]/Tabella1[[#This Row],[Litri GPL]]</f>
        <v>0.65696855936180198</v>
      </c>
      <c r="F18" s="20"/>
      <c r="G18" s="9"/>
      <c r="H18" s="36" t="s">
        <v>48</v>
      </c>
      <c r="I18" s="24" t="s">
        <v>8</v>
      </c>
      <c r="J18" s="20">
        <f>100/((B18-B15)/C18)</f>
        <v>9.7752293577981639</v>
      </c>
      <c r="K18" s="19">
        <f t="shared" si="1"/>
        <v>347.81792585640551</v>
      </c>
      <c r="L18" s="9"/>
    </row>
    <row r="19" spans="1:12">
      <c r="A19" s="3">
        <v>40285</v>
      </c>
      <c r="B19" s="4">
        <v>3187</v>
      </c>
      <c r="C19" s="20">
        <v>33.51</v>
      </c>
      <c r="D19" s="10">
        <v>22.75</v>
      </c>
      <c r="E19" s="17">
        <f>Tabella1[[#This Row],[Spesa GPL]]/Tabella1[[#This Row],[Litri GPL]]</f>
        <v>0.67890182035213376</v>
      </c>
      <c r="F19" s="20"/>
      <c r="G19" s="9"/>
      <c r="H19" s="36" t="s">
        <v>52</v>
      </c>
      <c r="I19" s="24" t="s">
        <v>8</v>
      </c>
      <c r="J19" s="20">
        <f>100/((B19-B18)/C19)</f>
        <v>8.6589147286821699</v>
      </c>
      <c r="K19" s="19">
        <f t="shared" si="1"/>
        <v>392.65890778871983</v>
      </c>
      <c r="L19" s="9"/>
    </row>
    <row r="20" spans="1:12">
      <c r="A20" s="3">
        <v>40286</v>
      </c>
      <c r="B20" s="4">
        <v>3582</v>
      </c>
      <c r="C20" s="20">
        <v>31.96</v>
      </c>
      <c r="D20" s="10">
        <v>21</v>
      </c>
      <c r="E20" s="17">
        <f>Tabella1[[#This Row],[Spesa GPL]]/Tabella1[[#This Row],[Litri GPL]]</f>
        <v>0.65707133917396743</v>
      </c>
      <c r="F20" s="20"/>
      <c r="G20" s="9"/>
      <c r="H20" s="36" t="s">
        <v>53</v>
      </c>
      <c r="I20" s="24" t="s">
        <v>5</v>
      </c>
      <c r="J20" s="20">
        <f t="shared" ref="J20:J53" si="3">100/((B20-B19)/C20)</f>
        <v>8.0911392405063296</v>
      </c>
      <c r="K20" s="19">
        <f t="shared" si="1"/>
        <v>420.21276595744678</v>
      </c>
      <c r="L20" s="9"/>
    </row>
    <row r="21" spans="1:12">
      <c r="A21" s="1">
        <v>40288</v>
      </c>
      <c r="B21">
        <v>3608</v>
      </c>
      <c r="C21" s="19"/>
      <c r="D21" s="9"/>
      <c r="E21" s="17"/>
      <c r="F21" s="19">
        <v>7</v>
      </c>
      <c r="G21" s="13">
        <v>10</v>
      </c>
      <c r="H21" s="36" t="s">
        <v>49</v>
      </c>
      <c r="I21" s="23" t="s">
        <v>5</v>
      </c>
      <c r="J21" s="20"/>
      <c r="L21" s="9"/>
    </row>
    <row r="22" spans="1:12">
      <c r="A22" s="3">
        <v>40292</v>
      </c>
      <c r="B22" s="4">
        <v>3886</v>
      </c>
      <c r="C22" s="20">
        <v>27.58</v>
      </c>
      <c r="D22" s="10">
        <v>18.2</v>
      </c>
      <c r="E22" s="17">
        <f>Tabella1[[#This Row],[Spesa GPL]]/Tabella1[[#This Row],[Litri GPL]]</f>
        <v>0.65989847715736039</v>
      </c>
      <c r="F22" s="20"/>
      <c r="G22" s="9"/>
      <c r="H22" s="36" t="s">
        <v>54</v>
      </c>
      <c r="I22" s="24" t="s">
        <v>5</v>
      </c>
      <c r="J22" s="20">
        <f>100/((B22-B20)/C22)</f>
        <v>9.0723684210526301</v>
      </c>
      <c r="K22" s="19">
        <f t="shared" si="1"/>
        <v>374.76432197244384</v>
      </c>
      <c r="L22" s="9"/>
    </row>
    <row r="23" spans="1:12" s="2" customFormat="1">
      <c r="A23" s="5" t="s">
        <v>9</v>
      </c>
      <c r="B23" s="6">
        <v>4188</v>
      </c>
      <c r="C23" s="21">
        <f>SUM(C18:C22)</f>
        <v>114.36</v>
      </c>
      <c r="D23" s="11">
        <f>SUM(D18:D22)</f>
        <v>75.95</v>
      </c>
      <c r="E23" s="18">
        <f>Tabella1[[#This Row],[Spesa GPL]]/Tabella1[[#This Row],[Litri GPL]]</f>
        <v>0.66413081497026938</v>
      </c>
      <c r="F23" s="21">
        <f>SUM(F18:F22)</f>
        <v>7</v>
      </c>
      <c r="G23" s="15">
        <v>10</v>
      </c>
      <c r="H23" s="37"/>
      <c r="I23" s="25" t="s">
        <v>5</v>
      </c>
      <c r="J23" s="21">
        <f>AVERAGE(J18:J22)</f>
        <v>8.8994129370098243</v>
      </c>
      <c r="K23" s="33">
        <f t="shared" si="1"/>
        <v>382.04767258978205</v>
      </c>
      <c r="L23" s="14"/>
    </row>
    <row r="24" spans="1:12">
      <c r="A24" s="5"/>
      <c r="B24" s="6"/>
      <c r="C24" s="21"/>
      <c r="D24" s="11"/>
      <c r="E24" s="35"/>
      <c r="F24" s="21"/>
      <c r="G24" s="9"/>
      <c r="H24" s="36"/>
      <c r="I24" s="25"/>
      <c r="J24" s="20"/>
      <c r="L24" s="9"/>
    </row>
    <row r="25" spans="1:12">
      <c r="A25" s="3">
        <v>40301</v>
      </c>
      <c r="B25" s="4">
        <v>4229</v>
      </c>
      <c r="C25" s="20">
        <v>34.28</v>
      </c>
      <c r="D25" s="10">
        <v>22.59</v>
      </c>
      <c r="E25" s="17">
        <f>Tabella1[[#This Row],[Spesa GPL]]/Tabella1[[#This Row],[Litri GPL]]</f>
        <v>0.65898483080513415</v>
      </c>
      <c r="F25" s="20"/>
      <c r="G25" s="9"/>
      <c r="H25" s="36" t="s">
        <v>55</v>
      </c>
      <c r="I25" s="24" t="s">
        <v>10</v>
      </c>
      <c r="J25" s="20">
        <f>100/((B25-B22)/C25)</f>
        <v>9.9941690962099141</v>
      </c>
      <c r="K25" s="19">
        <f t="shared" si="1"/>
        <v>340.19836639439899</v>
      </c>
      <c r="L25" s="9"/>
    </row>
    <row r="26" spans="1:12">
      <c r="A26" s="3">
        <v>40311</v>
      </c>
      <c r="B26" s="4">
        <v>4341</v>
      </c>
      <c r="C26" s="20"/>
      <c r="D26" s="9"/>
      <c r="E26" s="17"/>
      <c r="F26" s="20">
        <v>3.65</v>
      </c>
      <c r="G26" s="10">
        <v>5</v>
      </c>
      <c r="H26" s="38" t="s">
        <v>56</v>
      </c>
      <c r="I26" s="24"/>
      <c r="J26" s="20"/>
      <c r="L26" s="9"/>
    </row>
    <row r="27" spans="1:12">
      <c r="A27" s="3">
        <v>40315</v>
      </c>
      <c r="B27" s="4">
        <v>4522</v>
      </c>
      <c r="C27" s="20">
        <v>30.84</v>
      </c>
      <c r="D27" s="10">
        <v>20.260000000000002</v>
      </c>
      <c r="E27" s="17">
        <f>Tabella1[[#This Row],[Spesa GPL]]/Tabella1[[#This Row],[Litri GPL]]</f>
        <v>0.65693904020752281</v>
      </c>
      <c r="F27" s="20"/>
      <c r="G27" s="10"/>
      <c r="H27" s="38" t="s">
        <v>57</v>
      </c>
      <c r="I27" s="24" t="s">
        <v>13</v>
      </c>
      <c r="J27" s="20">
        <f>100/((B27-B25)/C27)</f>
        <v>10.525597269624573</v>
      </c>
      <c r="K27" s="19">
        <f t="shared" si="1"/>
        <v>323.02204928664077</v>
      </c>
      <c r="L27" s="9"/>
    </row>
    <row r="28" spans="1:12">
      <c r="A28" s="3">
        <v>40327</v>
      </c>
      <c r="B28" s="4">
        <v>4866</v>
      </c>
      <c r="C28" s="20">
        <v>32.22</v>
      </c>
      <c r="D28" s="10">
        <v>22.2</v>
      </c>
      <c r="E28" s="17">
        <f>Tabella1[[#This Row],[Spesa GPL]]/Tabella1[[#This Row],[Litri GPL]]</f>
        <v>0.68901303538175052</v>
      </c>
      <c r="F28" s="20"/>
      <c r="G28" s="10"/>
      <c r="H28" s="38" t="s">
        <v>58</v>
      </c>
      <c r="I28" s="24" t="s">
        <v>14</v>
      </c>
      <c r="J28" s="20">
        <f t="shared" si="3"/>
        <v>9.3662790697674421</v>
      </c>
      <c r="K28" s="19">
        <f t="shared" si="1"/>
        <v>363.00434512725013</v>
      </c>
      <c r="L28" s="9"/>
    </row>
    <row r="29" spans="1:12">
      <c r="A29" s="3">
        <v>40327</v>
      </c>
      <c r="B29" s="4">
        <v>5172</v>
      </c>
      <c r="C29" s="20">
        <v>25.04</v>
      </c>
      <c r="D29" s="10">
        <v>16.149999999999999</v>
      </c>
      <c r="E29" s="17">
        <f>Tabella1[[#This Row],[Spesa GPL]]/Tabella1[[#This Row],[Litri GPL]]</f>
        <v>0.64496805111821087</v>
      </c>
      <c r="F29" s="20"/>
      <c r="G29" s="10"/>
      <c r="H29" s="38" t="s">
        <v>59</v>
      </c>
      <c r="I29" s="24" t="s">
        <v>15</v>
      </c>
      <c r="J29" s="20">
        <f t="shared" si="3"/>
        <v>8.1830065359477118</v>
      </c>
      <c r="K29" s="19">
        <f t="shared" si="1"/>
        <v>415.49520766773168</v>
      </c>
      <c r="L29" s="9"/>
    </row>
    <row r="30" spans="1:12" s="2" customFormat="1">
      <c r="A30" s="5" t="s">
        <v>16</v>
      </c>
      <c r="B30" s="6">
        <v>5249</v>
      </c>
      <c r="C30" s="21">
        <f>SUM(C25:C29)</f>
        <v>122.38</v>
      </c>
      <c r="D30" s="11">
        <f>SUM(D25:D29)</f>
        <v>81.199999999999989</v>
      </c>
      <c r="E30" s="18">
        <f>Tabella1[[#This Row],[Spesa GPL]]/Tabella1[[#This Row],[Litri GPL]]</f>
        <v>0.6635071090047393</v>
      </c>
      <c r="F30" s="21">
        <f>SUM(F25:F29)</f>
        <v>3.65</v>
      </c>
      <c r="G30" s="11">
        <v>5</v>
      </c>
      <c r="H30" s="39"/>
      <c r="I30" s="25" t="s">
        <v>22</v>
      </c>
      <c r="J30" s="21">
        <f>AVERAGE(J25:J29)</f>
        <v>9.5172629928874102</v>
      </c>
      <c r="K30" s="33">
        <f t="shared" si="1"/>
        <v>357.24556550984681</v>
      </c>
      <c r="L30" s="14"/>
    </row>
    <row r="31" spans="1:12">
      <c r="A31" s="1"/>
      <c r="B31" s="4"/>
      <c r="C31" s="20"/>
      <c r="D31" s="10"/>
      <c r="E31" s="17"/>
      <c r="F31" s="20"/>
      <c r="G31" s="10"/>
      <c r="H31" s="38"/>
      <c r="I31" s="24"/>
      <c r="J31" s="20"/>
      <c r="L31" s="9"/>
    </row>
    <row r="32" spans="1:12">
      <c r="A32" s="3">
        <v>40334</v>
      </c>
      <c r="B32" s="4">
        <v>5544</v>
      </c>
      <c r="C32" s="20">
        <v>27.55</v>
      </c>
      <c r="D32" s="10">
        <v>18.100000000000001</v>
      </c>
      <c r="E32" s="17">
        <f>Tabella1[[#This Row],[Spesa GPL]]/Tabella1[[#This Row],[Litri GPL]]</f>
        <v>0.65698729582577131</v>
      </c>
      <c r="F32" s="20"/>
      <c r="G32" s="10"/>
      <c r="H32" s="38" t="s">
        <v>59</v>
      </c>
      <c r="I32" s="24" t="s">
        <v>17</v>
      </c>
      <c r="J32" s="20">
        <f>100/((B32-B29)/C32)</f>
        <v>7.405913978494624</v>
      </c>
      <c r="K32" s="19">
        <f t="shared" si="1"/>
        <v>459.09255898366604</v>
      </c>
      <c r="L32" s="9"/>
    </row>
    <row r="33" spans="1:12">
      <c r="A33" s="3">
        <v>40335</v>
      </c>
      <c r="B33" s="4">
        <v>5622</v>
      </c>
      <c r="C33" s="20"/>
      <c r="D33" s="10"/>
      <c r="E33" s="17"/>
      <c r="F33" s="20">
        <v>3.8</v>
      </c>
      <c r="G33" s="10">
        <v>5</v>
      </c>
      <c r="H33" s="38" t="s">
        <v>49</v>
      </c>
      <c r="I33" s="24"/>
      <c r="J33" s="20"/>
      <c r="L33" s="9"/>
    </row>
    <row r="34" spans="1:12">
      <c r="A34" s="3">
        <v>40347</v>
      </c>
      <c r="B34" s="4">
        <v>5878</v>
      </c>
      <c r="C34" s="20">
        <v>35.06</v>
      </c>
      <c r="D34" s="10">
        <v>22.05</v>
      </c>
      <c r="E34" s="17">
        <f>Tabella1[[#This Row],[Spesa GPL]]/Tabella1[[#This Row],[Litri GPL]]</f>
        <v>0.62892184826012543</v>
      </c>
      <c r="F34" s="20"/>
      <c r="G34" s="10"/>
      <c r="H34" s="38" t="s">
        <v>60</v>
      </c>
      <c r="I34" s="24" t="s">
        <v>18</v>
      </c>
      <c r="J34" s="20">
        <f>100/((B34-B32)/C34)</f>
        <v>10.497005988023952</v>
      </c>
      <c r="K34" s="19">
        <f t="shared" ref="K27:K34" si="4">(34*100)/J34</f>
        <v>323.90188248716487</v>
      </c>
      <c r="L34" s="9"/>
    </row>
    <row r="35" spans="1:12">
      <c r="A35" s="3">
        <v>40352</v>
      </c>
      <c r="B35" s="4">
        <v>6042</v>
      </c>
      <c r="C35" s="20"/>
      <c r="D35" s="10"/>
      <c r="E35" s="17"/>
      <c r="F35" s="20">
        <v>7.2</v>
      </c>
      <c r="G35" s="10">
        <v>10</v>
      </c>
      <c r="H35" s="36" t="s">
        <v>49</v>
      </c>
      <c r="I35" s="24"/>
      <c r="J35" s="20"/>
      <c r="L35" s="9"/>
    </row>
    <row r="36" spans="1:12">
      <c r="A36" s="3">
        <v>40356</v>
      </c>
      <c r="B36" s="4">
        <v>6233</v>
      </c>
      <c r="C36" s="20">
        <v>30.08</v>
      </c>
      <c r="D36" s="10">
        <v>19.82</v>
      </c>
      <c r="E36" s="17">
        <f>Tabella1[[#This Row],[Spesa GPL]]/Tabella1[[#This Row],[Litri GPL]]</f>
        <v>0.65890957446808518</v>
      </c>
      <c r="F36" s="20"/>
      <c r="G36" s="10"/>
      <c r="H36" s="38" t="s">
        <v>61</v>
      </c>
      <c r="I36" s="24" t="s">
        <v>19</v>
      </c>
      <c r="J36" s="20">
        <f>100/((B36-B34)/C36)</f>
        <v>8.4732394366197177</v>
      </c>
      <c r="K36" s="19">
        <f t="shared" ref="K36:K49" si="5">(34*100)/J36</f>
        <v>401.26329787234044</v>
      </c>
      <c r="L36" s="9"/>
    </row>
    <row r="37" spans="1:12" s="2" customFormat="1">
      <c r="A37" s="5" t="s">
        <v>20</v>
      </c>
      <c r="B37" s="6">
        <v>6309</v>
      </c>
      <c r="C37" s="21">
        <f>SUM(C32:C36)</f>
        <v>92.69</v>
      </c>
      <c r="D37" s="11">
        <v>59.97</v>
      </c>
      <c r="E37" s="18">
        <f>Tabella1[[#This Row],[Spesa GPL]]/Tabella1[[#This Row],[Litri GPL]]</f>
        <v>0.64699536088035392</v>
      </c>
      <c r="F37" s="21">
        <f>SUM(F32:F36)</f>
        <v>11</v>
      </c>
      <c r="G37" s="11">
        <v>15</v>
      </c>
      <c r="H37" s="39"/>
      <c r="I37" s="25" t="s">
        <v>21</v>
      </c>
      <c r="J37" s="21">
        <f>AVERAGE(J32,J34,J36)</f>
        <v>8.7920531343794313</v>
      </c>
      <c r="K37" s="33">
        <f t="shared" si="5"/>
        <v>386.71285853642445</v>
      </c>
      <c r="L37" s="14"/>
    </row>
    <row r="38" spans="1:12">
      <c r="A38" s="1"/>
      <c r="C38" s="19"/>
      <c r="D38" s="9"/>
      <c r="E38" s="17"/>
      <c r="F38" s="19"/>
      <c r="G38" s="9"/>
      <c r="H38" s="36"/>
      <c r="J38" s="20"/>
      <c r="L38" s="9"/>
    </row>
    <row r="39" spans="1:12">
      <c r="A39" s="3">
        <v>40366</v>
      </c>
      <c r="B39" s="4">
        <v>6422</v>
      </c>
      <c r="C39" s="20">
        <v>17.93</v>
      </c>
      <c r="D39" s="10">
        <v>12</v>
      </c>
      <c r="E39" s="17">
        <f>Tabella1[[#This Row],[Spesa GPL]]/Tabella1[[#This Row],[Litri GPL]]</f>
        <v>0.66926938092582267</v>
      </c>
      <c r="F39" s="20"/>
      <c r="G39" s="10"/>
      <c r="H39" s="38" t="s">
        <v>62</v>
      </c>
      <c r="I39" s="24" t="s">
        <v>24</v>
      </c>
      <c r="J39" s="20">
        <f>100/((B39-B36)/C39)</f>
        <v>9.4867724867724874</v>
      </c>
      <c r="K39" s="19">
        <f t="shared" si="5"/>
        <v>358.39375348577801</v>
      </c>
      <c r="L39" s="9"/>
    </row>
    <row r="40" spans="1:12">
      <c r="A40" s="3">
        <v>40379</v>
      </c>
      <c r="B40" s="4">
        <v>6734</v>
      </c>
      <c r="C40" s="20">
        <v>24.97</v>
      </c>
      <c r="D40" s="10">
        <v>16.45</v>
      </c>
      <c r="E40" s="17">
        <f>Tabella1[[#This Row],[Spesa GPL]]/Tabella1[[#This Row],[Litri GPL]]</f>
        <v>0.65879054865839004</v>
      </c>
      <c r="F40" s="20"/>
      <c r="G40" s="10"/>
      <c r="H40" s="38" t="s">
        <v>48</v>
      </c>
      <c r="I40" s="24" t="s">
        <v>25</v>
      </c>
      <c r="J40" s="20">
        <f t="shared" si="3"/>
        <v>8.0032051282051277</v>
      </c>
      <c r="K40" s="19">
        <f t="shared" si="5"/>
        <v>424.82979575490589</v>
      </c>
      <c r="L40" s="9"/>
    </row>
    <row r="41" spans="1:12">
      <c r="A41" s="3">
        <v>40388</v>
      </c>
      <c r="B41" s="4">
        <v>6986</v>
      </c>
      <c r="C41" s="20">
        <v>26.3</v>
      </c>
      <c r="D41" s="10">
        <v>16.809999999999999</v>
      </c>
      <c r="E41" s="17">
        <f>Tabella1[[#This Row],[Spesa GPL]]/Tabella1[[#This Row],[Litri GPL]]</f>
        <v>0.6391634980988592</v>
      </c>
      <c r="F41" s="20"/>
      <c r="G41" s="10"/>
      <c r="H41" s="38" t="s">
        <v>63</v>
      </c>
      <c r="I41" s="24" t="s">
        <v>28</v>
      </c>
      <c r="J41" s="20">
        <f t="shared" si="3"/>
        <v>10.436507936507937</v>
      </c>
      <c r="K41" s="19">
        <f t="shared" si="5"/>
        <v>325.77946768060838</v>
      </c>
      <c r="L41" s="9"/>
    </row>
    <row r="42" spans="1:12">
      <c r="A42" s="3">
        <v>40388</v>
      </c>
      <c r="B42" s="4">
        <v>7040</v>
      </c>
      <c r="C42" s="20"/>
      <c r="D42" s="10"/>
      <c r="E42" s="17"/>
      <c r="F42" s="20">
        <v>3.71</v>
      </c>
      <c r="G42" s="10">
        <v>5</v>
      </c>
      <c r="H42" s="38" t="s">
        <v>64</v>
      </c>
      <c r="I42" s="24"/>
      <c r="J42" s="20"/>
      <c r="L42" s="9"/>
    </row>
    <row r="43" spans="1:12">
      <c r="A43" s="1">
        <v>40389</v>
      </c>
      <c r="B43">
        <v>7207</v>
      </c>
      <c r="C43" s="19">
        <v>16.72</v>
      </c>
      <c r="D43" s="9">
        <v>11.69</v>
      </c>
      <c r="E43" s="17">
        <f>Tabella1[[#This Row],[Spesa GPL]]/Tabella1[[#This Row],[Litri GPL]]</f>
        <v>0.69916267942583732</v>
      </c>
      <c r="F43" s="19"/>
      <c r="G43" s="9"/>
      <c r="H43" s="36" t="s">
        <v>65</v>
      </c>
      <c r="I43" s="23" t="s">
        <v>30</v>
      </c>
      <c r="J43" s="20">
        <f>100/((B43-B41)/C43)</f>
        <v>7.5656108597285066</v>
      </c>
      <c r="K43" s="19">
        <f t="shared" si="5"/>
        <v>449.4019138755981</v>
      </c>
      <c r="L43" s="9"/>
    </row>
    <row r="44" spans="1:12" s="2" customFormat="1">
      <c r="A44" s="27" t="s">
        <v>29</v>
      </c>
      <c r="B44" s="28">
        <v>7354</v>
      </c>
      <c r="C44" s="29">
        <f>SUM(C39:C43)</f>
        <v>85.92</v>
      </c>
      <c r="D44" s="30">
        <f>SUM(D39:D43)</f>
        <v>56.949999999999996</v>
      </c>
      <c r="E44" s="18">
        <f>Tabella1[[#This Row],[Spesa GPL]]/Tabella1[[#This Row],[Litri GPL]]</f>
        <v>0.66282588454376157</v>
      </c>
      <c r="F44" s="21">
        <v>3.71</v>
      </c>
      <c r="G44" s="11">
        <v>5</v>
      </c>
      <c r="H44" s="39"/>
      <c r="I44" s="31" t="s">
        <v>31</v>
      </c>
      <c r="J44" s="21">
        <f>AVERAGE(J39,J40,J41,J43)</f>
        <v>8.8730241028035142</v>
      </c>
      <c r="K44" s="33">
        <f t="shared" si="5"/>
        <v>383.18390219696784</v>
      </c>
      <c r="L44" s="14"/>
    </row>
    <row r="45" spans="1:12">
      <c r="A45" s="1"/>
      <c r="C45" s="19"/>
      <c r="D45" s="9"/>
      <c r="E45" s="17"/>
      <c r="F45" s="19"/>
      <c r="G45" s="9"/>
      <c r="H45" s="36"/>
      <c r="J45" s="20"/>
      <c r="L45" s="9"/>
    </row>
    <row r="46" spans="1:12">
      <c r="A46" s="3">
        <v>40394</v>
      </c>
      <c r="B46" s="4">
        <v>7576</v>
      </c>
      <c r="C46" s="20">
        <v>33.33</v>
      </c>
      <c r="D46" s="10">
        <v>22.3</v>
      </c>
      <c r="E46" s="17">
        <f>Tabella1[[#This Row],[Spesa GPL]]/Tabella1[[#This Row],[Litri GPL]]</f>
        <v>0.66906690669066915</v>
      </c>
      <c r="F46" s="20"/>
      <c r="G46" s="10"/>
      <c r="H46" s="38" t="s">
        <v>66</v>
      </c>
      <c r="I46" s="24" t="s">
        <v>19</v>
      </c>
      <c r="J46" s="20">
        <f>100/((B46-B43)/C46)</f>
        <v>9.0325203252032509</v>
      </c>
      <c r="K46" s="19">
        <f t="shared" si="5"/>
        <v>376.41764176417644</v>
      </c>
      <c r="L46" s="9"/>
    </row>
    <row r="47" spans="1:12">
      <c r="A47" s="3">
        <v>40396</v>
      </c>
      <c r="B47" s="4">
        <v>7850</v>
      </c>
      <c r="C47" s="20">
        <v>19.88</v>
      </c>
      <c r="D47" s="10">
        <v>13.3</v>
      </c>
      <c r="E47" s="17">
        <f>Tabella1[[#This Row],[Spesa GPL]]/Tabella1[[#This Row],[Litri GPL]]</f>
        <v>0.66901408450704236</v>
      </c>
      <c r="F47" s="20"/>
      <c r="G47" s="10"/>
      <c r="H47" s="38" t="s">
        <v>67</v>
      </c>
      <c r="I47" s="24" t="s">
        <v>15</v>
      </c>
      <c r="J47" s="20">
        <f t="shared" si="3"/>
        <v>7.2554744525547443</v>
      </c>
      <c r="K47" s="19">
        <f t="shared" si="5"/>
        <v>468.61167002012075</v>
      </c>
      <c r="L47" s="9"/>
    </row>
    <row r="48" spans="1:12">
      <c r="A48" s="3">
        <v>40397</v>
      </c>
      <c r="B48" s="4">
        <v>8004</v>
      </c>
      <c r="C48" s="20">
        <v>15.74</v>
      </c>
      <c r="D48" s="10">
        <v>10.029999999999999</v>
      </c>
      <c r="E48" s="17">
        <f>Tabella1[[#This Row],[Spesa GPL]]/Tabella1[[#This Row],[Litri GPL]]</f>
        <v>0.63722998729351965</v>
      </c>
      <c r="F48" s="20"/>
      <c r="G48" s="10"/>
      <c r="H48" s="38" t="s">
        <v>59</v>
      </c>
      <c r="I48" s="24" t="s">
        <v>32</v>
      </c>
      <c r="J48" s="20">
        <f t="shared" si="3"/>
        <v>10.220779220779221</v>
      </c>
      <c r="K48" s="19">
        <f t="shared" si="5"/>
        <v>332.65565438373568</v>
      </c>
      <c r="L48" s="9"/>
    </row>
    <row r="49" spans="1:12">
      <c r="A49" s="1">
        <v>40403</v>
      </c>
      <c r="B49">
        <v>8390</v>
      </c>
      <c r="C49" s="19">
        <v>31.01</v>
      </c>
      <c r="D49" s="9">
        <v>21.06</v>
      </c>
      <c r="E49" s="17">
        <f>Tabella1[[#This Row],[Spesa GPL]]/Tabella1[[#This Row],[Litri GPL]]</f>
        <v>0.67913576265720732</v>
      </c>
      <c r="F49" s="19"/>
      <c r="G49" s="9"/>
      <c r="H49" s="36" t="s">
        <v>68</v>
      </c>
      <c r="I49" s="23" t="s">
        <v>33</v>
      </c>
      <c r="J49" s="20">
        <f t="shared" si="3"/>
        <v>8.0336787564766841</v>
      </c>
      <c r="K49" s="19">
        <f t="shared" si="5"/>
        <v>423.21831667204128</v>
      </c>
      <c r="L49" s="9"/>
    </row>
    <row r="50" spans="1:12">
      <c r="A50" s="1">
        <v>40403</v>
      </c>
      <c r="B50">
        <v>8390</v>
      </c>
      <c r="C50" s="19"/>
      <c r="D50" s="9"/>
      <c r="E50" s="17"/>
      <c r="F50" s="19">
        <v>3.67</v>
      </c>
      <c r="G50" s="9">
        <v>5</v>
      </c>
      <c r="H50" s="36" t="s">
        <v>68</v>
      </c>
      <c r="J50" s="20"/>
      <c r="L50" s="9"/>
    </row>
    <row r="51" spans="1:12">
      <c r="A51" s="1">
        <v>40411</v>
      </c>
      <c r="B51">
        <v>8760</v>
      </c>
      <c r="C51" s="19">
        <v>29.53</v>
      </c>
      <c r="D51" s="9">
        <v>18.809999999999999</v>
      </c>
      <c r="E51" s="17">
        <f>Tabella1[[#This Row],[Spesa GPL]]/Tabella1[[#This Row],[Litri GPL]]</f>
        <v>0.63697934304097525</v>
      </c>
      <c r="F51" s="19"/>
      <c r="G51" s="9"/>
      <c r="H51" s="36" t="s">
        <v>57</v>
      </c>
      <c r="I51" s="23" t="s">
        <v>34</v>
      </c>
      <c r="J51" s="20">
        <f t="shared" si="3"/>
        <v>7.9810810810810819</v>
      </c>
      <c r="K51" s="19">
        <f t="shared" ref="K51:K57" si="6">(34*100)/J51</f>
        <v>426.00745005079574</v>
      </c>
      <c r="L51" s="9"/>
    </row>
    <row r="52" spans="1:12">
      <c r="A52" s="1">
        <v>40412</v>
      </c>
      <c r="B52">
        <v>8952</v>
      </c>
      <c r="C52" s="19">
        <v>14.65</v>
      </c>
      <c r="D52" s="9">
        <v>9.8000000000000007</v>
      </c>
      <c r="E52" s="17">
        <f>Tabella1[[#This Row],[Spesa GPL]]/Tabella1[[#This Row],[Litri GPL]]</f>
        <v>0.66894197952218437</v>
      </c>
      <c r="F52" s="19"/>
      <c r="G52" s="9"/>
      <c r="H52" s="36" t="s">
        <v>62</v>
      </c>
      <c r="I52" s="23" t="s">
        <v>35</v>
      </c>
      <c r="J52" s="20">
        <f t="shared" si="3"/>
        <v>7.6302083333333339</v>
      </c>
      <c r="K52" s="19">
        <f t="shared" si="6"/>
        <v>445.59726962457336</v>
      </c>
      <c r="L52" s="9"/>
    </row>
    <row r="53" spans="1:12">
      <c r="A53" s="3">
        <v>40421</v>
      </c>
      <c r="B53" s="4">
        <v>9384</v>
      </c>
      <c r="C53" s="20">
        <v>34.92</v>
      </c>
      <c r="D53" s="10">
        <v>23.01</v>
      </c>
      <c r="E53" s="17">
        <f>Tabella1[[#This Row],[Spesa GPL]]/Tabella1[[#This Row],[Litri GPL]]</f>
        <v>0.65893470790378006</v>
      </c>
      <c r="F53" s="20"/>
      <c r="G53" s="10"/>
      <c r="H53" s="38" t="s">
        <v>48</v>
      </c>
      <c r="I53" s="24" t="s">
        <v>38</v>
      </c>
      <c r="J53" s="20">
        <f t="shared" si="3"/>
        <v>8.0833333333333339</v>
      </c>
      <c r="K53" s="19">
        <f t="shared" si="6"/>
        <v>420.61855670103091</v>
      </c>
      <c r="L53" s="9"/>
    </row>
    <row r="54" spans="1:12" s="2" customFormat="1">
      <c r="A54" s="32" t="s">
        <v>36</v>
      </c>
      <c r="B54" s="2">
        <v>9398</v>
      </c>
      <c r="C54" s="33">
        <f>SUM(C46:C53)</f>
        <v>179.06</v>
      </c>
      <c r="D54" s="14">
        <f>SUM(D46:D53)</f>
        <v>118.31</v>
      </c>
      <c r="E54" s="18">
        <f>Tabella1[[#This Row],[Spesa GPL]]/Tabella1[[#This Row],[Litri GPL]]</f>
        <v>0.66072824751479953</v>
      </c>
      <c r="F54" s="33">
        <v>3.67</v>
      </c>
      <c r="G54" s="14">
        <v>5</v>
      </c>
      <c r="H54" s="37"/>
      <c r="I54" s="34" t="s">
        <v>37</v>
      </c>
      <c r="J54" s="21">
        <f>AVERAGE(J46,J52,J51,J48,J47,J49,J53)</f>
        <v>8.319582214680235</v>
      </c>
      <c r="K54" s="33">
        <f t="shared" si="6"/>
        <v>408.67436756626603</v>
      </c>
      <c r="L54" s="14"/>
    </row>
    <row r="55" spans="1:12">
      <c r="A55" s="1"/>
      <c r="C55" s="19"/>
      <c r="D55" s="9"/>
      <c r="E55" s="17"/>
      <c r="F55" s="19"/>
      <c r="G55" s="9"/>
      <c r="H55" s="36"/>
      <c r="J55" s="20"/>
      <c r="L55" s="9"/>
    </row>
    <row r="56" spans="1:12">
      <c r="A56" s="3">
        <v>40422</v>
      </c>
      <c r="B56" s="4">
        <v>9423</v>
      </c>
      <c r="C56" s="20"/>
      <c r="D56" s="10"/>
      <c r="E56" s="17"/>
      <c r="F56" s="20">
        <v>3.5</v>
      </c>
      <c r="G56" s="9"/>
      <c r="H56" s="38" t="s">
        <v>49</v>
      </c>
      <c r="I56" s="24"/>
      <c r="J56" s="20"/>
      <c r="L56" s="9"/>
    </row>
    <row r="57" spans="1:12">
      <c r="A57" s="3">
        <v>40432</v>
      </c>
      <c r="B57" s="4">
        <v>9718</v>
      </c>
      <c r="C57" s="20">
        <v>27.81</v>
      </c>
      <c r="D57" s="10">
        <v>17.71</v>
      </c>
      <c r="E57" s="17">
        <f>Tabella1[[#This Row],[Spesa GPL]]/Tabella1[[#This Row],[Litri GPL]]</f>
        <v>0.63682128730672427</v>
      </c>
      <c r="F57" s="20"/>
      <c r="G57" s="10"/>
      <c r="H57" s="38" t="s">
        <v>59</v>
      </c>
      <c r="I57" s="24" t="s">
        <v>39</v>
      </c>
      <c r="J57" s="20">
        <f>100/((B57-B53)/C57)</f>
        <v>8.3263473053892216</v>
      </c>
      <c r="K57" s="19">
        <f t="shared" si="6"/>
        <v>408.34232290542968</v>
      </c>
      <c r="L57" s="9"/>
    </row>
    <row r="58" spans="1:12">
      <c r="A58" s="1">
        <v>40442</v>
      </c>
      <c r="B58">
        <v>10100</v>
      </c>
      <c r="C58" s="19">
        <v>34.159999999999997</v>
      </c>
      <c r="D58" s="9">
        <v>22</v>
      </c>
      <c r="E58" s="17">
        <f>Tabella1[[#This Row],[Spesa GPL]]/Tabella1[[#This Row],[Litri GPL]]</f>
        <v>0.64402810304449654</v>
      </c>
      <c r="F58" s="19"/>
      <c r="G58" s="9"/>
      <c r="H58" s="36" t="s">
        <v>69</v>
      </c>
      <c r="I58" s="23" t="s">
        <v>25</v>
      </c>
      <c r="J58" s="19">
        <f>100/((B58-B57)/C58)</f>
        <v>8.9424083769633498</v>
      </c>
      <c r="K58" s="19">
        <f>(34*100)/J58</f>
        <v>380.21077283372369</v>
      </c>
      <c r="L58" s="9"/>
    </row>
    <row r="59" spans="1:12">
      <c r="A59" s="1">
        <v>40446</v>
      </c>
      <c r="B59">
        <v>10480</v>
      </c>
      <c r="C59" s="19">
        <v>31.24</v>
      </c>
      <c r="D59" s="9">
        <v>19.899999999999999</v>
      </c>
      <c r="E59" s="17">
        <f>Tabella1[[#This Row],[Spesa GPL]]/Tabella1[[#This Row],[Litri GPL]]</f>
        <v>0.63700384122919329</v>
      </c>
      <c r="F59" s="19"/>
      <c r="G59" s="9"/>
      <c r="H59" s="36" t="s">
        <v>57</v>
      </c>
      <c r="I59" s="23" t="s">
        <v>25</v>
      </c>
      <c r="J59" s="19">
        <f>100/((B59-B58)/C59)</f>
        <v>8.2210526315789476</v>
      </c>
      <c r="K59" s="19">
        <f>(34*100)/J59</f>
        <v>413.57234314980792</v>
      </c>
      <c r="L59" s="9"/>
    </row>
    <row r="60" spans="1:12">
      <c r="A60" s="3">
        <v>40450</v>
      </c>
      <c r="B60" s="4">
        <v>10828</v>
      </c>
      <c r="C60" s="20">
        <v>27.67</v>
      </c>
      <c r="D60" s="10">
        <v>17.63</v>
      </c>
      <c r="E60" s="17">
        <f>Tabella1[[#This Row],[Spesa GPL]]/Tabella1[[#This Row],[Litri GPL]]</f>
        <v>0.63715215034333206</v>
      </c>
      <c r="F60" s="20"/>
      <c r="G60" s="10"/>
      <c r="H60" s="38" t="s">
        <v>59</v>
      </c>
      <c r="I60" s="24" t="s">
        <v>15</v>
      </c>
      <c r="J60" s="19">
        <f>100/((B60-B59)/C60)</f>
        <v>7.9511494252873565</v>
      </c>
      <c r="K60" s="19">
        <f>(34*100)/J60</f>
        <v>427.61113118901335</v>
      </c>
    </row>
    <row r="61" spans="1:12" s="2" customFormat="1">
      <c r="A61" s="5" t="s">
        <v>70</v>
      </c>
      <c r="B61" s="6">
        <v>11111</v>
      </c>
      <c r="C61" s="21">
        <f>(C57+C58+C59+C60)</f>
        <v>120.88</v>
      </c>
      <c r="D61" s="11">
        <f>SUM(D57:D60)</f>
        <v>77.239999999999995</v>
      </c>
      <c r="E61" s="18">
        <f>Tabella1[[#This Row],[Spesa GPL]]/Tabella1[[#This Row],[Litri GPL]]</f>
        <v>0.63898080741230967</v>
      </c>
      <c r="F61" s="21">
        <v>3.5</v>
      </c>
      <c r="G61" s="11">
        <v>5</v>
      </c>
      <c r="H61" s="39"/>
      <c r="I61" s="25" t="s">
        <v>73</v>
      </c>
      <c r="J61" s="21">
        <f>AVERAGE(J57:J60)</f>
        <v>8.3602394348047184</v>
      </c>
      <c r="K61" s="21">
        <f>(34*100)/J61</f>
        <v>406.68691686572714</v>
      </c>
    </row>
    <row r="62" spans="1:12">
      <c r="A62" s="1"/>
      <c r="B62" s="4"/>
      <c r="C62" s="20"/>
      <c r="D62" s="10"/>
      <c r="E62" s="17"/>
      <c r="F62" s="20"/>
      <c r="G62" s="10"/>
      <c r="H62" s="38"/>
      <c r="I62" s="24"/>
      <c r="J62" s="20"/>
      <c r="K62" s="21"/>
    </row>
    <row r="63" spans="1:12">
      <c r="A63" s="3">
        <v>40457</v>
      </c>
      <c r="B63" s="4">
        <v>11209</v>
      </c>
      <c r="C63" s="20">
        <v>29.48</v>
      </c>
      <c r="D63" s="10">
        <v>18.989999999999998</v>
      </c>
      <c r="E63" s="17">
        <f>Tabella1[[#This Row],[Spesa GPL]]/Tabella1[[#This Row],[Litri GPL]]</f>
        <v>0.64416553595658066</v>
      </c>
      <c r="F63" s="20"/>
      <c r="G63" s="10"/>
      <c r="H63" s="38" t="s">
        <v>72</v>
      </c>
      <c r="I63" s="24"/>
      <c r="J63" s="20">
        <f>100/((B63-B60)/C63)</f>
        <v>7.7375328083989503</v>
      </c>
      <c r="K63" s="40">
        <f t="shared" ref="K63:K67" si="7">(34*100)/J63</f>
        <v>439.41655359565806</v>
      </c>
    </row>
    <row r="64" spans="1:12">
      <c r="A64" s="3">
        <v>40457</v>
      </c>
      <c r="B64" s="4">
        <v>11209</v>
      </c>
      <c r="C64" s="20"/>
      <c r="D64" s="10"/>
      <c r="E64" s="17"/>
      <c r="F64" s="20">
        <v>3.72</v>
      </c>
      <c r="G64" s="10">
        <v>5</v>
      </c>
      <c r="H64" s="38" t="s">
        <v>72</v>
      </c>
      <c r="I64" s="24"/>
      <c r="J64" s="20"/>
      <c r="K64" s="40"/>
    </row>
    <row r="65" spans="1:11">
      <c r="A65" s="3">
        <v>40463</v>
      </c>
      <c r="B65" s="4">
        <v>11592</v>
      </c>
      <c r="C65" s="20">
        <v>31.48</v>
      </c>
      <c r="D65" s="10">
        <v>20.9</v>
      </c>
      <c r="E65" s="17">
        <f>Tabella1[[#This Row],[Spesa GPL]]/Tabella1[[#This Row],[Litri GPL]]</f>
        <v>0.66391359593392629</v>
      </c>
      <c r="F65" s="20"/>
      <c r="G65" s="10"/>
      <c r="H65" s="38" t="s">
        <v>61</v>
      </c>
      <c r="I65" s="24" t="s">
        <v>15</v>
      </c>
      <c r="J65" s="20">
        <f>100/((B65-B64)/C65)</f>
        <v>8.219321148825065</v>
      </c>
      <c r="K65" s="40">
        <f t="shared" si="7"/>
        <v>413.6594663278272</v>
      </c>
    </row>
    <row r="66" spans="1:11">
      <c r="A66" s="3">
        <v>40471</v>
      </c>
      <c r="B66" s="4">
        <v>11895</v>
      </c>
      <c r="C66" s="20">
        <v>26.32</v>
      </c>
      <c r="D66" s="10">
        <v>17.16</v>
      </c>
      <c r="E66" s="17">
        <f>Tabella1[[#This Row],[Spesa GPL]]/Tabella1[[#This Row],[Litri GPL]]</f>
        <v>0.65197568389057747</v>
      </c>
      <c r="F66" s="20"/>
      <c r="G66" s="10"/>
      <c r="H66" s="38" t="s">
        <v>57</v>
      </c>
      <c r="I66" s="24" t="s">
        <v>32</v>
      </c>
      <c r="J66" s="20">
        <f>100/((B66-B65)/C66)</f>
        <v>8.6864686468646859</v>
      </c>
      <c r="K66" s="40">
        <f t="shared" si="7"/>
        <v>391.41337386018239</v>
      </c>
    </row>
    <row r="67" spans="1:11">
      <c r="A67" s="1">
        <v>40478</v>
      </c>
      <c r="B67">
        <v>12237</v>
      </c>
      <c r="C67" s="19">
        <v>29.45</v>
      </c>
      <c r="D67" s="9">
        <v>19.2</v>
      </c>
      <c r="E67" s="17">
        <f>Tabella1[[#This Row],[Spesa GPL]]/Tabella1[[#This Row],[Litri GPL]]</f>
        <v>0.65195246179966049</v>
      </c>
      <c r="F67" s="19"/>
      <c r="G67" s="9"/>
      <c r="H67" s="36" t="s">
        <v>57</v>
      </c>
      <c r="I67" s="23" t="s">
        <v>74</v>
      </c>
      <c r="J67" s="20">
        <f>100/((B67-B66)/C67)</f>
        <v>8.6111111111111107</v>
      </c>
      <c r="K67" s="40">
        <f t="shared" si="7"/>
        <v>394.83870967741939</v>
      </c>
    </row>
    <row r="68" spans="1:11" s="42" customFormat="1">
      <c r="A68" s="41">
        <v>40481</v>
      </c>
      <c r="B68" s="42">
        <v>12301</v>
      </c>
      <c r="C68" s="43"/>
      <c r="D68" s="44"/>
      <c r="E68" s="17"/>
      <c r="F68" s="43">
        <v>7.02</v>
      </c>
      <c r="G68" s="44">
        <v>10</v>
      </c>
      <c r="H68" s="36" t="s">
        <v>49</v>
      </c>
      <c r="I68" s="45"/>
      <c r="J68" s="43"/>
      <c r="K68" s="43"/>
    </row>
    <row r="69" spans="1:11">
      <c r="A69" s="5" t="s">
        <v>75</v>
      </c>
      <c r="B69" s="6">
        <v>12542</v>
      </c>
      <c r="C69" s="21">
        <f>SUM(C63:C67)</f>
        <v>116.73</v>
      </c>
      <c r="D69" s="11">
        <f>SUM(D63:D67)</f>
        <v>76.25</v>
      </c>
      <c r="E69" s="18">
        <f>Tabella1[[#This Row],[Spesa GPL]]/Tabella1[[#This Row],[Litri GPL]]</f>
        <v>0.65321682515206025</v>
      </c>
      <c r="F69" s="21">
        <f>SUM(F64,F68)</f>
        <v>10.74</v>
      </c>
      <c r="G69" s="11">
        <f>SUM(G64,G68)</f>
        <v>15</v>
      </c>
      <c r="H69" s="39"/>
      <c r="I69" s="25" t="s">
        <v>76</v>
      </c>
      <c r="J69" s="21">
        <f>AVERAGE(J63:J67)</f>
        <v>8.3136084287999523</v>
      </c>
      <c r="K69" s="21">
        <f>(34*100)/J69</f>
        <v>408.96802262441668</v>
      </c>
    </row>
    <row r="70" spans="1:11">
      <c r="A70" s="3"/>
      <c r="B70" s="4"/>
      <c r="C70" s="20"/>
      <c r="D70" s="10"/>
      <c r="E70" s="17"/>
      <c r="F70" s="20"/>
      <c r="G70" s="10"/>
      <c r="H70" s="38"/>
      <c r="I70" s="24"/>
      <c r="J70" s="20"/>
      <c r="K70" s="20"/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5" sqref="C25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home</dc:creator>
  <cp:lastModifiedBy>pc home</cp:lastModifiedBy>
  <cp:lastPrinted>2010-09-18T08:15:29Z</cp:lastPrinted>
  <dcterms:created xsi:type="dcterms:W3CDTF">2010-02-10T13:04:43Z</dcterms:created>
  <dcterms:modified xsi:type="dcterms:W3CDTF">2010-10-30T13:27:54Z</dcterms:modified>
</cp:coreProperties>
</file>